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1'!$A$1:$S$29</definedName>
  </definedNames>
  <calcPr calcId="144525"/>
</workbook>
</file>

<file path=xl/calcChain.xml><?xml version="1.0" encoding="utf-8"?>
<calcChain xmlns="http://schemas.openxmlformats.org/spreadsheetml/2006/main">
  <c r="G22" i="22"/>
  <c r="G21"/>
  <c r="G19"/>
  <c r="G17"/>
  <c r="G11"/>
  <c r="G10"/>
  <c r="G8"/>
  <c r="G6"/>
</calcChain>
</file>

<file path=xl/sharedStrings.xml><?xml version="1.0" encoding="utf-8"?>
<sst xmlns="http://schemas.openxmlformats.org/spreadsheetml/2006/main" count="58" uniqueCount="28">
  <si>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</si>
  <si>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</si>
  <si>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</si>
  <si>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</si>
  <si>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</si>
  <si>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</si>
  <si>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</si>
  <si>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</si>
  <si>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</si>
  <si>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</si>
  <si>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</si>
  <si>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</si>
  <si>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</si>
  <si>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</si>
  <si>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</si>
  <si>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</si>
  <si>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</si>
  <si>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</si>
  <si>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</si>
  <si>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</si>
  <si>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</si>
  <si>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</si>
  <si>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</si>
  <si>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</si>
  <si>
    <t>223.00.02</t>
  </si>
  <si>
    <t>225.00.02</t>
  </si>
  <si>
    <t>006 0801 0830040190 т.с.01.01.33</t>
  </si>
  <si>
    <t xml:space="preserve">006 0801 0830040190 т.с.01.01.33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</si>
</sst>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17.02.2022г № 05-р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11</xdr:row>
      <xdr:rowOff>200842</xdr:rowOff>
    </xdr:from>
    <xdr:to>
      <xdr:col>19</xdr:col>
      <xdr:colOff>0</xdr:colOff>
      <xdr:row>11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"/>
  <sheetViews>
    <sheetView tabSelected="1" view="pageBreakPreview" zoomScale="70" zoomScaleNormal="60" zoomScaleSheetLayoutView="70" workbookViewId="0">
      <selection activeCell="M10" sqref="M10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10.28515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29"/>
      <c r="H1" s="2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6.899999999999999" customHeight="1">
      <c r="A3" s="25" t="s">
        <v>4</v>
      </c>
      <c r="B3" s="27" t="s">
        <v>1</v>
      </c>
      <c r="C3" s="27" t="s">
        <v>3</v>
      </c>
      <c r="D3" s="25" t="s">
        <v>6</v>
      </c>
      <c r="E3" s="27" t="s">
        <v>5</v>
      </c>
      <c r="F3" s="27" t="s">
        <v>21</v>
      </c>
      <c r="G3" s="21" t="s">
        <v>7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0"/>
    </row>
    <row r="4" spans="1:19" ht="16.149999999999999" customHeight="1">
      <c r="A4" s="26"/>
      <c r="B4" s="28"/>
      <c r="C4" s="28"/>
      <c r="D4" s="26"/>
      <c r="E4" s="28"/>
      <c r="F4" s="28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59.45" customHeight="1">
      <c r="A6" s="13" t="s">
        <v>22</v>
      </c>
      <c r="B6" s="12">
        <v>247</v>
      </c>
      <c r="C6" s="12">
        <v>223</v>
      </c>
      <c r="D6" s="15" t="s">
        <v>24</v>
      </c>
      <c r="E6" s="17">
        <v>210</v>
      </c>
      <c r="F6" s="16"/>
      <c r="G6" s="15">
        <f>H6+I6+J6+K6+L6+M6+N6+O6++Q6+S6</f>
        <v>-3747</v>
      </c>
      <c r="H6" s="15">
        <v>-3747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1.6" customHeight="1">
      <c r="A7" s="23" t="s">
        <v>23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9.45" customHeight="1">
      <c r="A8" s="19" t="s">
        <v>22</v>
      </c>
      <c r="B8" s="20">
        <v>244</v>
      </c>
      <c r="C8" s="20">
        <v>225</v>
      </c>
      <c r="D8" s="15" t="s">
        <v>25</v>
      </c>
      <c r="E8" s="17">
        <v>210</v>
      </c>
      <c r="F8" s="16"/>
      <c r="G8" s="15">
        <f>H8+I8+J8+K8+L8+M8+N8+O8++Q8+S8</f>
        <v>-28852</v>
      </c>
      <c r="H8" s="15">
        <v>-28852</v>
      </c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ht="21.6" customHeight="1">
      <c r="A9" s="23" t="s">
        <v>23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59.45" customHeight="1">
      <c r="A10" s="19" t="s">
        <v>22</v>
      </c>
      <c r="B10" s="20">
        <v>244</v>
      </c>
      <c r="C10" s="20">
        <v>226</v>
      </c>
      <c r="D10" s="15"/>
      <c r="E10" s="17">
        <v>210</v>
      </c>
      <c r="F10" s="16"/>
      <c r="G10" s="15">
        <f>H10+I10+J10+K10+L10+M10+N10+O10++Q10+S10</f>
        <v>-2000</v>
      </c>
      <c r="H10" s="15">
        <v>-2000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20.45" customHeight="1">
      <c r="A11" s="7" t="s">
        <v>2</v>
      </c>
      <c r="B11" s="8"/>
      <c r="C11" s="8"/>
      <c r="D11" s="8"/>
      <c r="E11" s="8"/>
      <c r="F11" s="14"/>
      <c r="G11" s="2">
        <f>G6+G8+G10</f>
        <v>-34599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>
      <c r="A12" s="4"/>
      <c r="B12" s="4"/>
      <c r="C12" s="4"/>
      <c r="D12" s="4"/>
      <c r="E12" s="4"/>
      <c r="F12" s="4"/>
      <c r="G12" s="29"/>
      <c r="H12" s="29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>
      <c r="A13" s="4"/>
      <c r="B13" s="4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</row>
    <row r="14" spans="1:19" ht="15.6" customHeight="1">
      <c r="A14" s="25" t="s">
        <v>4</v>
      </c>
      <c r="B14" s="27" t="s">
        <v>1</v>
      </c>
      <c r="C14" s="27" t="s">
        <v>3</v>
      </c>
      <c r="D14" s="25" t="s">
        <v>6</v>
      </c>
      <c r="E14" s="27" t="s">
        <v>5</v>
      </c>
      <c r="F14" s="27" t="s">
        <v>21</v>
      </c>
      <c r="G14" s="21" t="s">
        <v>8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ht="27" customHeight="1">
      <c r="A15" s="26"/>
      <c r="B15" s="28"/>
      <c r="C15" s="28"/>
      <c r="D15" s="26"/>
      <c r="E15" s="28"/>
      <c r="F15" s="28"/>
      <c r="G15" s="3" t="s">
        <v>0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20</v>
      </c>
      <c r="M15" s="1" t="s">
        <v>13</v>
      </c>
      <c r="N15" s="1" t="s">
        <v>14</v>
      </c>
      <c r="O15" s="1" t="s">
        <v>15</v>
      </c>
      <c r="P15" s="1" t="s">
        <v>16</v>
      </c>
      <c r="Q15" s="1" t="s">
        <v>17</v>
      </c>
      <c r="R15" s="1" t="s">
        <v>18</v>
      </c>
      <c r="S15" s="10" t="s">
        <v>19</v>
      </c>
    </row>
    <row r="16" spans="1:19" ht="24" customHeight="1">
      <c r="A16" s="23" t="s">
        <v>26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1:19" ht="68.45" customHeight="1">
      <c r="A17" s="13" t="s">
        <v>22</v>
      </c>
      <c r="B17" s="12">
        <v>247</v>
      </c>
      <c r="C17" s="12">
        <v>223</v>
      </c>
      <c r="D17" s="15" t="s">
        <v>24</v>
      </c>
      <c r="E17" s="17">
        <v>210</v>
      </c>
      <c r="F17" s="16"/>
      <c r="G17" s="18">
        <f>H17+I17+L17+M17+N17+O17+P17+Q17+R17+S17</f>
        <v>3747</v>
      </c>
      <c r="H17" s="15"/>
      <c r="I17" s="15">
        <v>3747</v>
      </c>
      <c r="J17" s="15"/>
      <c r="K17" s="18"/>
      <c r="L17" s="15"/>
      <c r="M17" s="15"/>
      <c r="N17" s="15"/>
      <c r="O17" s="15"/>
      <c r="P17" s="15"/>
      <c r="Q17" s="15"/>
      <c r="R17" s="15"/>
      <c r="S17" s="15"/>
    </row>
    <row r="18" spans="1:19" ht="22.9" customHeight="1">
      <c r="A18" s="23" t="s">
        <v>27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1:19" ht="68.45" customHeight="1">
      <c r="A19" s="19" t="s">
        <v>22</v>
      </c>
      <c r="B19" s="20">
        <v>244</v>
      </c>
      <c r="C19" s="20">
        <v>225</v>
      </c>
      <c r="D19" s="15" t="s">
        <v>25</v>
      </c>
      <c r="E19" s="17">
        <v>210</v>
      </c>
      <c r="F19" s="16"/>
      <c r="G19" s="15">
        <f>H19+I19+J19+K19+L19+M19+N19+O19++Q19+S19</f>
        <v>28852</v>
      </c>
      <c r="H19" s="15"/>
      <c r="I19" s="15">
        <v>28852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ht="21" customHeight="1">
      <c r="A20" s="23" t="s">
        <v>26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1:19" ht="68.45" customHeight="1">
      <c r="A21" s="19" t="s">
        <v>22</v>
      </c>
      <c r="B21" s="20">
        <v>244</v>
      </c>
      <c r="C21" s="20">
        <v>226</v>
      </c>
      <c r="D21" s="15"/>
      <c r="E21" s="17">
        <v>210</v>
      </c>
      <c r="F21" s="16"/>
      <c r="G21" s="15">
        <f>H21+I21+J21+K21+L21+M21+N21+O21++Q21+S21</f>
        <v>2000</v>
      </c>
      <c r="H21" s="15"/>
      <c r="I21" s="15">
        <v>2000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</row>
    <row r="22" spans="1:19" ht="31.9" customHeight="1">
      <c r="A22" s="7" t="s">
        <v>2</v>
      </c>
      <c r="B22" s="8"/>
      <c r="C22" s="8"/>
      <c r="D22" s="8"/>
      <c r="E22" s="8"/>
      <c r="F22" s="14"/>
      <c r="G22" s="2">
        <f>G17+G19+G21</f>
        <v>34599</v>
      </c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</sheetData>
  <mergeCells count="24">
    <mergeCell ref="A18:S18"/>
    <mergeCell ref="A20:S20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4:F15"/>
    <mergeCell ref="A16:S16"/>
    <mergeCell ref="G12:H12"/>
    <mergeCell ref="C13:S13"/>
    <mergeCell ref="G14:S14"/>
    <mergeCell ref="A7:S7"/>
    <mergeCell ref="A9:S9"/>
    <mergeCell ref="A14:A15"/>
    <mergeCell ref="B14:B15"/>
    <mergeCell ref="C14:C15"/>
    <mergeCell ref="D14:D15"/>
    <mergeCell ref="E14:E1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2021-09-24T05:37:44Z</cp:lastPrinted>
  <dcterms:created xsi:type="dcterms:W3CDTF">2014-12-17T09:48:02Z</dcterms:created>
  <dcterms:modified xsi:type="dcterms:W3CDTF">2022-02-16T09:30:45Z</dcterms:modified>
</cp:coreProperties>
</file>